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"/>
    </mc:Choice>
  </mc:AlternateContent>
  <xr:revisionPtr revIDLastSave="282" documentId="8_{A221F297-63F0-4BBC-A86E-1C55AA30398D}" xr6:coauthVersionLast="47" xr6:coauthVersionMax="47" xr10:uidLastSave="{57C8EA6A-6996-4ABF-A6BD-213861785D0C}"/>
  <bookViews>
    <workbookView xWindow="38280" yWindow="-120" windowWidth="38640" windowHeight="218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<sst xmlns="http://schemas.openxmlformats.org/spreadsheetml/2006/main" count="109" uniqueCount="51">
  <si>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</si>
  <si>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</si>
  <si>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</si>
  <si>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</si>
  <si>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</si>
  <si>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</si>
  <si>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</si>
  <si>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</si>
  <si>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</si>
  <si>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</si>
  <si>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</si>
  <si>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</si>
  <si>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</si>
  <si>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</si>
  <si>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</si>
  <si>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</si>
  <si>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</si>
  <si>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</si>
  <si>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</si>
  <si>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</si>
  <si>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</si>
  <si>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</si>
  <si>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</si>
  <si>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</si>
  <si>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</si>
  <si>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</si>
  <si>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</si>
  <si>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BIOMAX</t>
  </si>
  <si>
    <t>PART_EDS</t>
  </si>
  <si>
    <t>PART_MERCADO</t>
  </si>
  <si>
    <t>CENCOSUD GIRARDOT - 2682</t>
  </si>
  <si>
    <t>Calle10, Centro, Girardot ciudad</t>
  </si>
  <si>
    <t>FLANDES</t>
  </si>
  <si>
    <t>SUCRE</t>
  </si>
  <si>
    <t>TOCAREMA</t>
  </si>
  <si>
    <t>DISNAL RICAURTE</t>
  </si>
  <si>
    <t>TERMINAL GIRARDOT</t>
  </si>
  <si>
    <t>LA MAGDALENA</t>
  </si>
  <si>
    <t>EL ESTADIO</t>
  </si>
  <si>
    <t>CIUDAD MONTES</t>
  </si>
  <si>
    <t>RICAURTE</t>
  </si>
  <si>
    <t>LLANOGAS</t>
  </si>
  <si>
    <t>Dist</t>
  </si>
  <si>
    <t>Marca GNV</t>
  </si>
  <si>
    <t>Agricola La Magdalena - 2598</t>
  </si>
  <si>
    <t>KENNEDY - 2764</t>
  </si>
  <si>
    <t>Carrera 7 - GIRARDOT - 3647</t>
  </si>
  <si>
    <t>LA 40 - 2469</t>
  </si>
  <si>
    <t>LA KOLINA - 3809</t>
  </si>
  <si>
    <t>SAN PEDRO</t>
  </si>
  <si>
    <t>SAN IGNACIO - 2571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</si>
</sst>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6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28"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general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17185193589688"/>
          <c:y val="0.22459854903675128"/>
          <c:w val="0.41154257727291438"/>
          <c:h val="0.6173138659093715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SHARE'!$B$11:$B$14</c:f>
              <c:strCache>
                <c:ptCount val="4"/>
                <c:pt idx="0">
                  <c:v>TERPEL</c:v>
                </c:pt>
                <c:pt idx="1">
                  <c:v>TEXACO</c:v>
                </c:pt>
                <c:pt idx="2">
                  <c:v>PRIMAX</c:v>
                </c:pt>
                <c:pt idx="3">
                  <c:v>BIOMAX</c:v>
                </c:pt>
              </c:strCache>
            </c:strRef>
          </c:cat>
          <c:val>
            <c:numRef>
              <c:f>'MARKET SHARE'!$F$11:$F$14</c:f>
              <c:numCache>
                <c:formatCode>0.00</c:formatCode>
                <c:ptCount val="4"/>
                <c:pt idx="0">
                  <c:v>63.73</c:v>
                </c:pt>
                <c:pt idx="1">
                  <c:v>21.08</c:v>
                </c:pt>
                <c:pt idx="2">
                  <c:v>12.05</c:v>
                </c:pt>
                <c:pt idx="3">
                  <c:v>3.14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3671648465206899"/>
          <c:y val="0.23623260326274048"/>
          <c:w val="0.36541621604485258"/>
          <c:h val="0.58746361941549641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SHARE'!$H$11:$H$14</c:f>
              <c:strCache>
                <c:ptCount val="4"/>
                <c:pt idx="0">
                  <c:v>TERPEL</c:v>
                </c:pt>
                <c:pt idx="1">
                  <c:v>TEXACO</c:v>
                </c:pt>
                <c:pt idx="2">
                  <c:v>PRIMAX</c:v>
                </c:pt>
                <c:pt idx="3">
                  <c:v>BIOMAX</c:v>
                </c:pt>
              </c:strCache>
            </c:strRef>
          </c:cat>
          <c:val>
            <c:numRef>
              <c:f>'MARKET SHARE'!$L$11:$L$14</c:f>
              <c:numCache>
                <c:formatCode>0.00</c:formatCode>
                <c:ptCount val="4"/>
                <c:pt idx="0">
                  <c:v>62.2</c:v>
                </c:pt>
                <c:pt idx="1">
                  <c:v>19.29</c:v>
                </c:pt>
                <c:pt idx="2">
                  <c:v>15.43</c:v>
                </c:pt>
                <c:pt idx="3">
                  <c:v>3.08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2494455575778897"/>
          <c:y val="0.19113867682871902"/>
          <c:w val="0.37836457908956034"/>
          <c:h val="0.57266010577895177"/>
        </c:manualLayout>
      </c:layout>
      <c:pieChart>
        <c:varyColors val="1"/>
        <c:ser>
          <c:idx val="0"/>
          <c:order val="0"/>
          <c:tx>
            <c:strRef>
              <c:f>'MARKET SHARE'!$F$18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cat>
            <c:strRef>
              <c:f>'MARKET SHARE'!$B$19:$B$20</c:f>
              <c:strCache>
                <c:ptCount val="2"/>
                <c:pt idx="0">
                  <c:v>LLANOGAS</c:v>
                </c:pt>
                <c:pt idx="1">
                  <c:v>GAZEL</c:v>
                </c:pt>
              </c:strCache>
            </c:strRef>
          </c:cat>
          <c:val>
            <c:numRef>
              <c:f>'MARKET SHARE'!$F$19:$F$20</c:f>
              <c:numCache>
                <c:formatCode>0.00</c:formatCode>
                <c:ptCount val="2"/>
                <c:pt idx="0">
                  <c:v>56.38</c:v>
                </c:pt>
                <c:pt idx="1">
                  <c:v>43.62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428090</xdr:colOff>
      <xdr:row>42</xdr:row>
      <xdr:rowOff>10702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61940C-42FA-7BDB-528A-7DDF8D68A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6"/>
          <a:ext cx="6667500" cy="66675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27" totalsRowShown="0">
  <autoFilter ref="M9:V27" xr:uid="{0AFF5148-65F8-417A-99B6-EA1F819FA6B7}"/>
  <tableColumns count="10">
    <tableColumn id="1" xr3:uid="{F11402B0-C36A-402E-A437-E8815D2FE399}" name="BCG ID"/>
    <tableColumn id="2" xr3:uid="{49DA1189-4747-48D5-B31E-42DB31261A6E}" name="Dist" dataDxfId="27"/>
    <tableColumn id="3" xr3:uid="{7B631773-2B2F-4C67-8591-A56180E750C5}" name="T. Oper." dataDxfId="26"/>
    <tableColumn id="4" xr3:uid="{0CA51AF8-7BB2-4609-B183-C465C29DCEE0}" name="Marca liquidos" dataDxfId="25"/>
    <tableColumn id="5" xr3:uid="{1993E57C-FDA7-443E-9BAB-C16F060FB6B6}" name="Nombre"/>
    <tableColumn id="6" xr3:uid="{D2092957-9C39-49F1-B17A-CBF3D5BC9438}" name="Gasolina (g/m)" dataDxfId="24"/>
    <tableColumn id="7" xr3:uid="{21101412-7487-412F-81F8-E6853EF37EC8}" name="Dsl (g/m)" dataDxfId="23"/>
    <tableColumn id="8" xr3:uid="{2A02A4AE-202C-46B8-9933-2ACFC1627600}" name="Liquidos (g/m)" dataDxfId="22"/>
    <tableColumn id="9" xr3:uid="{54AF4E56-01E1-4AFB-817C-2F2D8B3F54BA}" name="Marca GNV" dataDxfId="21"/>
    <tableColumn id="10" xr3:uid="{413D6F11-3C19-45D8-82D3-75AEE55A76A8}" name="GNV (M3/m)" dataDxfId="2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800103-C76F-4C02-BAA3-C9AC1328573E}" name="Tabla2" displayName="Tabla2" ref="B10:F14" totalsRowShown="0">
  <tableColumns count="5">
    <tableColumn id="2" xr3:uid="{3E42B736-4A79-4623-8E2A-B2D16B620370}" name="Marca"/>
    <tableColumn id="3" xr3:uid="{6DF059E2-9608-495B-8A34-54A6F15BAA62}" name="N_EDS"/>
    <tableColumn id="4" xr3:uid="{B4E9281B-CF00-4582-BA54-F4D7452F9305}" name="Vol_Marca"/>
    <tableColumn id="5" xr3:uid="{B18A1B90-5E54-4243-8B84-3B4130CD8819}" name="PART_EDS" dataDxfId="19"/>
    <tableColumn id="6" xr3:uid="{0957A823-CCAA-4C51-BB31-6D67D97A2A18}" name="PART_MERCADO" dataDxfId="1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0AE988-3E43-493D-A2AC-5AD79CABC444}" name="Tabla3" displayName="Tabla3" ref="B18:F20" totalsRowShown="0" headerRowDxfId="17" dataDxfId="15" headerRowBorderDxfId="16" tableBorderDxfId="14">
  <tableColumns count="5">
    <tableColumn id="3" xr3:uid="{1B3098B3-D6A2-41EB-A807-86D148B1AC5A}" name="Marca" dataDxfId="13"/>
    <tableColumn id="4" xr3:uid="{3DA33FA9-14CC-4849-B91F-9B49BA8AE429}" name="N_EDS" dataDxfId="12"/>
    <tableColumn id="5" xr3:uid="{A4A3EDD2-7FA6-44E2-A6E4-1B6CAD5312A6}" name="Vol_Marca" dataDxfId="11"/>
    <tableColumn id="6" xr3:uid="{47A109DD-EEF7-4059-A433-F356240C72EE}" name="PART_EDS" dataDxfId="10"/>
    <tableColumn id="1" xr3:uid="{C504415D-6817-45A3-AD50-94D21E6139FE}" name="PART_MERCADO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F5F7F0D-EA46-4FD7-88A3-BA2FA108321C}" name="Tabla4" displayName="Tabla4" ref="H10:L14" totalsRowShown="0" headerRowDxfId="8" dataDxfId="6" headerRowBorderDxfId="7" tableBorderDxfId="5">
  <tableColumns count="5">
    <tableColumn id="1" xr3:uid="{1A680E10-F9B0-4A70-A9E9-6CF1AF5E4A55}" name="Marca" dataDxfId="4"/>
    <tableColumn id="2" xr3:uid="{2AF63BD9-E947-4486-873F-0EEEEE22DDDE}" name="N_EDS" dataDxfId="3"/>
    <tableColumn id="3" xr3:uid="{865D1419-3FF2-4778-AF05-FDC88DC7E1C3}" name="Vol_Marca" dataDxfId="2"/>
    <tableColumn id="4" xr3:uid="{57EA6950-1743-47B9-A415-C0D3BC664233}" name="PART_EDS" dataDxfId="1"/>
    <tableColumn id="5" xr3:uid="{A2B24B96-EF26-4A0E-87B9-DA183AA29F72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5"/>
  <sheetViews>
    <sheetView tabSelected="1" zoomScale="89" zoomScaleNormal="89" workbookViewId="0">
      <selection activeCell="P27" sqref="P27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7" customWidth="1"/>
    <col min="17" max="17" width="27.5703125" customWidth="1"/>
    <col min="18" max="18" width="16.140625" customWidth="1"/>
    <col min="19" max="19" width="12.85546875" customWidth="1"/>
    <col min="20" max="20" width="16.140625" customWidth="1"/>
    <col min="21" max="21" width="14.42578125" customWidth="1"/>
    <col min="22" max="22" width="14.5703125" customWidth="1"/>
  </cols>
  <sheetData>
    <row r="1" spans="1:22" ht="16.5" thickBot="1" x14ac:dyDescent="0.3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80333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30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31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4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42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43</v>
      </c>
      <c r="V9" s="10" t="s">
        <v>15</v>
      </c>
    </row>
    <row r="10" spans="1:22" x14ac:dyDescent="0.25">
      <c r="M10" s="10">
        <v>80333</v>
      </c>
      <c r="N10" s="25">
        <v>0</v>
      </c>
      <c r="O10" s="26" t="s">
        <v>16</v>
      </c>
      <c r="P10" s="26" t="s">
        <v>0</v>
      </c>
      <c r="Q10" s="11" t="s">
        <v>30</v>
      </c>
      <c r="R10" s="11">
        <v>37530</v>
      </c>
      <c r="S10" s="11">
        <v>1602</v>
      </c>
      <c r="T10" s="11">
        <v>39132</v>
      </c>
      <c r="U10" s="27" t="s">
        <v>2</v>
      </c>
      <c r="V10" s="11">
        <v>61428</v>
      </c>
    </row>
    <row r="11" spans="1:22" x14ac:dyDescent="0.25">
      <c r="M11" s="10">
        <v>80331</v>
      </c>
      <c r="N11" s="25">
        <v>0.08</v>
      </c>
      <c r="O11" s="26" t="s">
        <v>16</v>
      </c>
      <c r="P11" s="26" t="s">
        <v>17</v>
      </c>
      <c r="Q11" s="11" t="s">
        <v>37</v>
      </c>
      <c r="R11" s="11">
        <v>25520</v>
      </c>
      <c r="S11" s="11">
        <v>8241</v>
      </c>
      <c r="T11" s="11">
        <v>33761</v>
      </c>
      <c r="U11" s="27"/>
      <c r="V11" s="11">
        <v>0</v>
      </c>
    </row>
    <row r="12" spans="1:22" x14ac:dyDescent="0.25">
      <c r="M12" s="10">
        <v>801000</v>
      </c>
      <c r="N12" s="25">
        <v>0.12</v>
      </c>
      <c r="O12" s="26" t="s">
        <v>16</v>
      </c>
      <c r="P12" s="26" t="s">
        <v>27</v>
      </c>
      <c r="Q12" s="11" t="s">
        <v>37</v>
      </c>
      <c r="R12" s="11">
        <v>15951</v>
      </c>
      <c r="S12" s="11">
        <v>5492</v>
      </c>
      <c r="T12" s="11">
        <v>21443</v>
      </c>
      <c r="U12" s="27"/>
      <c r="V12" s="11">
        <v>0</v>
      </c>
    </row>
    <row r="13" spans="1:22" x14ac:dyDescent="0.25">
      <c r="M13" s="10">
        <v>80330</v>
      </c>
      <c r="N13" s="25">
        <v>0.15</v>
      </c>
      <c r="O13" s="26" t="s">
        <v>16</v>
      </c>
      <c r="P13" s="26" t="s">
        <v>0</v>
      </c>
      <c r="Q13" s="11" t="s">
        <v>44</v>
      </c>
      <c r="R13" s="11">
        <v>35164</v>
      </c>
      <c r="S13" s="11">
        <v>14525</v>
      </c>
      <c r="T13" s="11">
        <v>49689</v>
      </c>
      <c r="U13" s="27"/>
      <c r="V13" s="11">
        <v>0</v>
      </c>
    </row>
    <row r="14" spans="1:22" x14ac:dyDescent="0.25">
      <c r="M14" s="10">
        <v>80305</v>
      </c>
      <c r="N14" s="25">
        <v>0.31</v>
      </c>
      <c r="O14" s="26" t="s">
        <v>16</v>
      </c>
      <c r="P14" s="26" t="s">
        <v>1</v>
      </c>
      <c r="Q14" s="11" t="s">
        <v>36</v>
      </c>
      <c r="R14" s="11">
        <v>6381</v>
      </c>
      <c r="S14" s="11">
        <v>4580</v>
      </c>
      <c r="T14" s="11">
        <v>10961</v>
      </c>
      <c r="U14" s="27"/>
      <c r="V14" s="11">
        <v>0</v>
      </c>
    </row>
    <row r="15" spans="1:22" x14ac:dyDescent="0.25">
      <c r="M15" s="10">
        <v>80302</v>
      </c>
      <c r="N15" s="25">
        <v>0.75</v>
      </c>
      <c r="O15" s="26" t="s">
        <v>16</v>
      </c>
      <c r="P15" s="26" t="s">
        <v>0</v>
      </c>
      <c r="Q15" s="11" t="s">
        <v>50</v>
      </c>
      <c r="R15" s="11">
        <v>18706</v>
      </c>
      <c r="S15" s="11">
        <v>9632</v>
      </c>
      <c r="T15" s="11">
        <v>28338</v>
      </c>
      <c r="U15" s="27"/>
      <c r="V15" s="11">
        <v>0</v>
      </c>
    </row>
    <row r="16" spans="1:22" x14ac:dyDescent="0.25">
      <c r="M16" s="10">
        <v>81295</v>
      </c>
      <c r="N16" s="25">
        <v>0.88</v>
      </c>
      <c r="O16" s="26" t="s">
        <v>16</v>
      </c>
      <c r="P16" s="26" t="s">
        <v>0</v>
      </c>
      <c r="Q16" s="11" t="s">
        <v>45</v>
      </c>
      <c r="R16" s="11">
        <v>18360</v>
      </c>
      <c r="S16" s="11">
        <v>4900</v>
      </c>
      <c r="T16" s="11">
        <v>23260</v>
      </c>
      <c r="U16" s="27"/>
      <c r="V16" s="11">
        <v>0</v>
      </c>
    </row>
    <row r="17" spans="13:22" x14ac:dyDescent="0.25">
      <c r="M17" s="10">
        <v>80299</v>
      </c>
      <c r="N17" s="25">
        <v>0.94</v>
      </c>
      <c r="O17" s="26" t="s">
        <v>16</v>
      </c>
      <c r="P17" s="26" t="s">
        <v>1</v>
      </c>
      <c r="Q17" s="11" t="s">
        <v>33</v>
      </c>
      <c r="R17" s="11">
        <v>18507</v>
      </c>
      <c r="S17" s="11">
        <v>7325</v>
      </c>
      <c r="T17" s="11">
        <v>25832</v>
      </c>
      <c r="U17" s="27"/>
      <c r="V17" s="11">
        <v>0</v>
      </c>
    </row>
    <row r="18" spans="13:22" x14ac:dyDescent="0.25">
      <c r="M18" s="10">
        <v>80301</v>
      </c>
      <c r="N18" s="25">
        <v>0.95</v>
      </c>
      <c r="O18" s="26" t="s">
        <v>16</v>
      </c>
      <c r="P18" s="26" t="s">
        <v>1</v>
      </c>
      <c r="Q18" s="11" t="s">
        <v>34</v>
      </c>
      <c r="R18" s="11">
        <v>22332</v>
      </c>
      <c r="S18" s="11">
        <v>8241</v>
      </c>
      <c r="T18" s="11">
        <v>30573</v>
      </c>
      <c r="U18" s="27" t="s">
        <v>41</v>
      </c>
      <c r="V18" s="11">
        <v>79412</v>
      </c>
    </row>
    <row r="19" spans="13:22" x14ac:dyDescent="0.25">
      <c r="M19" s="10">
        <v>80303</v>
      </c>
      <c r="N19" s="25">
        <v>1.08</v>
      </c>
      <c r="O19" s="26" t="s">
        <v>16</v>
      </c>
      <c r="P19" s="26" t="s">
        <v>0</v>
      </c>
      <c r="Q19" s="11" t="s">
        <v>35</v>
      </c>
      <c r="R19" s="11">
        <v>25314</v>
      </c>
      <c r="S19" s="11">
        <v>4467</v>
      </c>
      <c r="T19" s="11">
        <v>29781</v>
      </c>
      <c r="U19" s="27"/>
      <c r="V19" s="11">
        <v>0</v>
      </c>
    </row>
    <row r="20" spans="13:22" x14ac:dyDescent="0.25">
      <c r="M20" s="10">
        <v>82886</v>
      </c>
      <c r="N20" s="25">
        <v>1.1299999999999999</v>
      </c>
      <c r="O20" s="26" t="s">
        <v>16</v>
      </c>
      <c r="P20" s="26" t="s">
        <v>17</v>
      </c>
      <c r="Q20" s="11" t="s">
        <v>38</v>
      </c>
      <c r="R20" s="11">
        <v>19144</v>
      </c>
      <c r="S20" s="11">
        <v>6868</v>
      </c>
      <c r="T20" s="11">
        <v>26012</v>
      </c>
      <c r="U20" s="27"/>
      <c r="V20" s="11">
        <v>0</v>
      </c>
    </row>
    <row r="21" spans="13:22" x14ac:dyDescent="0.25">
      <c r="M21" s="10">
        <v>81751</v>
      </c>
      <c r="N21" s="25">
        <v>1.29</v>
      </c>
      <c r="O21" s="26" t="s">
        <v>16</v>
      </c>
      <c r="P21" s="26" t="s">
        <v>0</v>
      </c>
      <c r="Q21" s="11" t="s">
        <v>46</v>
      </c>
      <c r="R21" s="11">
        <v>71253</v>
      </c>
      <c r="S21" s="11">
        <v>8456</v>
      </c>
      <c r="T21" s="11">
        <v>79709</v>
      </c>
      <c r="U21" s="27"/>
      <c r="V21" s="11">
        <v>0</v>
      </c>
    </row>
    <row r="22" spans="13:22" x14ac:dyDescent="0.25">
      <c r="M22" s="10">
        <v>80304</v>
      </c>
      <c r="N22" s="25">
        <v>1.36</v>
      </c>
      <c r="O22" s="26" t="s">
        <v>16</v>
      </c>
      <c r="P22" s="26" t="s">
        <v>0</v>
      </c>
      <c r="Q22" s="11" t="s">
        <v>47</v>
      </c>
      <c r="R22" s="11">
        <v>54413</v>
      </c>
      <c r="S22" s="11">
        <v>34417</v>
      </c>
      <c r="T22" s="11">
        <v>88830</v>
      </c>
      <c r="U22" s="27"/>
      <c r="V22" s="11">
        <v>0</v>
      </c>
    </row>
    <row r="23" spans="13:22" x14ac:dyDescent="0.25">
      <c r="M23" s="10">
        <v>83003</v>
      </c>
      <c r="N23" s="25">
        <v>1.61</v>
      </c>
      <c r="O23" s="26" t="s">
        <v>16</v>
      </c>
      <c r="P23" s="26" t="s">
        <v>17</v>
      </c>
      <c r="Q23" s="11" t="s">
        <v>40</v>
      </c>
      <c r="R23" s="11">
        <v>24245</v>
      </c>
      <c r="S23" s="11">
        <v>8241</v>
      </c>
      <c r="T23" s="11">
        <v>32486</v>
      </c>
      <c r="U23" s="27"/>
      <c r="V23" s="11">
        <v>0</v>
      </c>
    </row>
    <row r="24" spans="13:22" x14ac:dyDescent="0.25">
      <c r="M24" s="10">
        <v>80999</v>
      </c>
      <c r="N24" s="25">
        <v>1.84</v>
      </c>
      <c r="O24" s="26" t="s">
        <v>16</v>
      </c>
      <c r="P24" s="26" t="s">
        <v>0</v>
      </c>
      <c r="Q24" s="11" t="s">
        <v>48</v>
      </c>
      <c r="R24" s="11">
        <v>63403</v>
      </c>
      <c r="S24" s="11">
        <v>32734</v>
      </c>
      <c r="T24" s="11">
        <v>96137</v>
      </c>
      <c r="U24" s="27"/>
      <c r="V24" s="11">
        <v>0</v>
      </c>
    </row>
    <row r="25" spans="13:22" x14ac:dyDescent="0.25">
      <c r="M25" s="10">
        <v>82887</v>
      </c>
      <c r="N25" s="25">
        <v>2.15</v>
      </c>
      <c r="O25" s="26" t="s">
        <v>16</v>
      </c>
      <c r="P25" s="26" t="s">
        <v>17</v>
      </c>
      <c r="Q25" s="11" t="s">
        <v>39</v>
      </c>
      <c r="R25" s="11">
        <v>12763</v>
      </c>
      <c r="S25" s="11">
        <v>5492</v>
      </c>
      <c r="T25" s="11">
        <v>18255</v>
      </c>
      <c r="U25" s="27"/>
      <c r="V25" s="11">
        <v>0</v>
      </c>
    </row>
    <row r="26" spans="13:22" x14ac:dyDescent="0.25">
      <c r="M26" s="10">
        <v>80298</v>
      </c>
      <c r="N26" s="25">
        <v>2.19</v>
      </c>
      <c r="O26" s="26" t="s">
        <v>16</v>
      </c>
      <c r="P26" s="26" t="s">
        <v>17</v>
      </c>
      <c r="Q26" s="11" t="s">
        <v>32</v>
      </c>
      <c r="R26" s="11">
        <v>25520</v>
      </c>
      <c r="S26" s="11">
        <v>5492</v>
      </c>
      <c r="T26" s="11">
        <v>31012</v>
      </c>
      <c r="U26" s="27"/>
      <c r="V26" s="11">
        <v>0</v>
      </c>
    </row>
    <row r="27" spans="13:22" x14ac:dyDescent="0.25">
      <c r="M27" s="10">
        <v>80297</v>
      </c>
      <c r="N27" s="25">
        <v>2.99</v>
      </c>
      <c r="O27" s="26" t="s">
        <v>16</v>
      </c>
      <c r="P27" s="26" t="s">
        <v>1</v>
      </c>
      <c r="Q27" s="11" t="s">
        <v>49</v>
      </c>
      <c r="R27" s="11">
        <v>14038</v>
      </c>
      <c r="S27" s="11">
        <v>7325</v>
      </c>
      <c r="T27" s="11">
        <v>21363</v>
      </c>
      <c r="U27" s="27"/>
      <c r="V27" s="11">
        <v>0</v>
      </c>
    </row>
    <row r="28" spans="13:22" x14ac:dyDescent="0.25">
      <c r="M28" s="10"/>
      <c r="N28" s="11"/>
      <c r="O28" s="12"/>
      <c r="P28" s="12"/>
      <c r="Q28" s="11"/>
      <c r="R28" s="12"/>
      <c r="S28" s="11"/>
      <c r="T28" s="11"/>
      <c r="U28" s="11"/>
      <c r="V28" s="12"/>
    </row>
    <row r="29" spans="13:22" x14ac:dyDescent="0.25">
      <c r="M29" s="10"/>
      <c r="N29" s="11"/>
      <c r="O29" s="12"/>
      <c r="P29" s="12"/>
      <c r="Q29" s="11"/>
      <c r="R29" s="12"/>
      <c r="S29" s="11"/>
      <c r="T29" s="11"/>
      <c r="U29" s="11"/>
      <c r="V29" s="12"/>
    </row>
    <row r="30" spans="13:22" x14ac:dyDescent="0.25">
      <c r="M30" s="10"/>
      <c r="N30" s="11"/>
      <c r="O30" s="12"/>
      <c r="P30" s="12"/>
      <c r="Q30" s="11"/>
      <c r="R30" s="12"/>
      <c r="S30" s="11"/>
      <c r="T30" s="11"/>
      <c r="U30" s="11"/>
      <c r="V30" s="12"/>
    </row>
    <row r="31" spans="13:22" x14ac:dyDescent="0.25">
      <c r="M31" s="10"/>
      <c r="N31" s="11"/>
      <c r="O31" s="12"/>
      <c r="P31" s="12"/>
      <c r="Q31" s="11"/>
      <c r="R31" s="12"/>
      <c r="S31" s="11"/>
      <c r="T31" s="11"/>
      <c r="U31" s="11"/>
      <c r="V31" s="12"/>
    </row>
    <row r="32" spans="13:22" x14ac:dyDescent="0.25">
      <c r="M32" s="10"/>
      <c r="N32" s="11"/>
      <c r="O32" s="12"/>
      <c r="P32" s="12"/>
      <c r="Q32" s="11"/>
      <c r="R32" s="12"/>
      <c r="S32" s="11"/>
      <c r="T32" s="11"/>
      <c r="U32" s="11"/>
      <c r="V32" s="11"/>
    </row>
    <row r="33" spans="13:22" x14ac:dyDescent="0.25">
      <c r="M33" s="10"/>
      <c r="N33" s="11"/>
      <c r="O33" s="12"/>
      <c r="P33" s="12"/>
      <c r="Q33" s="11"/>
      <c r="R33" s="12"/>
      <c r="S33" s="11"/>
      <c r="T33" s="11"/>
      <c r="U33" s="11"/>
      <c r="V33" s="11"/>
    </row>
    <row r="34" spans="13:22" x14ac:dyDescent="0.25">
      <c r="M34" s="10"/>
      <c r="N34" s="11"/>
      <c r="O34" s="12"/>
      <c r="P34" s="12"/>
      <c r="Q34" s="11"/>
      <c r="R34" s="12"/>
      <c r="S34" s="11"/>
      <c r="T34" s="11"/>
      <c r="U34" s="11"/>
      <c r="V34" s="12"/>
    </row>
    <row r="35" spans="13:22" x14ac:dyDescent="0.25">
      <c r="M35" s="10"/>
      <c r="N35" s="11"/>
      <c r="O35" s="12"/>
      <c r="P35" s="12"/>
      <c r="Q35" s="11"/>
      <c r="R35" s="12"/>
      <c r="S35" s="11"/>
      <c r="T35" s="11"/>
      <c r="U35" s="11"/>
      <c r="V35" s="11"/>
    </row>
    <row r="36" spans="13:22" x14ac:dyDescent="0.25">
      <c r="M36" s="10"/>
      <c r="N36" s="11"/>
      <c r="O36" s="12"/>
      <c r="P36" s="12"/>
      <c r="Q36" s="11"/>
      <c r="R36" s="12"/>
      <c r="S36" s="12"/>
      <c r="T36" s="12"/>
      <c r="U36" s="12"/>
      <c r="V36" s="12"/>
    </row>
    <row r="37" spans="13:22" x14ac:dyDescent="0.25">
      <c r="M37" s="10"/>
      <c r="N37" s="11"/>
      <c r="O37" s="12"/>
      <c r="P37" s="12"/>
      <c r="Q37" s="11"/>
      <c r="R37" s="12"/>
      <c r="S37" s="11"/>
      <c r="T37" s="11"/>
      <c r="U37" s="11"/>
      <c r="V37" s="11"/>
    </row>
    <row r="38" spans="13:22" x14ac:dyDescent="0.25">
      <c r="M38" s="10"/>
      <c r="N38" s="11"/>
      <c r="O38" s="12"/>
      <c r="P38" s="12"/>
      <c r="Q38" s="11"/>
      <c r="R38" s="12"/>
      <c r="S38" s="11"/>
      <c r="T38" s="11"/>
      <c r="U38" s="11"/>
      <c r="V38" s="11"/>
    </row>
    <row r="39" spans="13:22" x14ac:dyDescent="0.25">
      <c r="M39" s="10"/>
      <c r="N39" s="11"/>
      <c r="O39" s="12"/>
      <c r="P39" s="12"/>
      <c r="Q39" s="11"/>
      <c r="R39" s="12"/>
      <c r="S39" s="12"/>
      <c r="T39" s="12"/>
      <c r="U39" s="12"/>
      <c r="V39" s="12"/>
    </row>
    <row r="40" spans="13:22" x14ac:dyDescent="0.25">
      <c r="M40" s="10"/>
      <c r="N40" s="11"/>
      <c r="O40" s="12"/>
      <c r="P40" s="12"/>
      <c r="Q40" s="11"/>
      <c r="R40" s="12"/>
      <c r="S40" s="11"/>
      <c r="T40" s="11"/>
      <c r="U40" s="11"/>
      <c r="V40" s="12"/>
    </row>
    <row r="41" spans="13:22" x14ac:dyDescent="0.25">
      <c r="M41" s="10"/>
      <c r="N41" s="11"/>
      <c r="O41" s="12"/>
      <c r="P41" s="12"/>
      <c r="Q41" s="11"/>
      <c r="R41" s="12"/>
      <c r="S41" s="11"/>
      <c r="T41" s="11"/>
      <c r="U41" s="11"/>
      <c r="V41" s="12"/>
    </row>
    <row r="42" spans="13:22" x14ac:dyDescent="0.25">
      <c r="M42" s="10"/>
      <c r="N42" s="11"/>
      <c r="O42" s="12"/>
      <c r="P42" s="12"/>
      <c r="Q42" s="11"/>
      <c r="R42" s="12"/>
      <c r="S42" s="11"/>
      <c r="T42" s="11"/>
      <c r="U42" s="11"/>
      <c r="V42" s="12"/>
    </row>
    <row r="43" spans="13:22" x14ac:dyDescent="0.25">
      <c r="M43" s="10"/>
      <c r="N43" s="11"/>
      <c r="O43" s="12"/>
      <c r="P43" s="12"/>
      <c r="Q43" s="11"/>
      <c r="R43" s="12"/>
      <c r="S43" s="11"/>
      <c r="T43" s="11"/>
      <c r="U43" s="11"/>
      <c r="V43" s="12"/>
    </row>
    <row r="44" spans="13:22" x14ac:dyDescent="0.25">
      <c r="M44" s="10"/>
      <c r="N44" s="11"/>
      <c r="O44" s="12"/>
      <c r="P44" s="12"/>
      <c r="Q44" s="11"/>
      <c r="R44" s="12"/>
      <c r="S44" s="11"/>
      <c r="T44" s="11"/>
      <c r="U44" s="11"/>
      <c r="V44" s="12"/>
    </row>
    <row r="45" spans="13:22" x14ac:dyDescent="0.25">
      <c r="M45" s="10"/>
      <c r="N45" s="11"/>
      <c r="O45" s="12"/>
      <c r="P45" s="12"/>
      <c r="Q45" s="11"/>
      <c r="R45" s="12"/>
      <c r="S45" s="11"/>
      <c r="T45" s="11"/>
      <c r="U45" s="11"/>
      <c r="V45" s="12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5"/>
  <sheetViews>
    <sheetView topLeftCell="A3" zoomScale="80" zoomScaleNormal="80" workbookViewId="0">
      <selection activeCell="L22" sqref="L22"/>
    </sheetView>
  </sheetViews>
  <sheetFormatPr baseColWidth="10" defaultRowHeight="15" x14ac:dyDescent="0.25"/>
  <cols>
    <col min="1" max="1" width="16.140625" customWidth="1"/>
    <col min="2" max="2" width="18" customWidth="1"/>
    <col min="4" max="4" width="12.570312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1" t="s">
        <v>26</v>
      </c>
      <c r="B1" s="31"/>
      <c r="C1" s="31"/>
      <c r="D1" s="31"/>
      <c r="E1" s="31"/>
      <c r="F1" s="31"/>
      <c r="G1" s="31"/>
      <c r="H1" s="31"/>
      <c r="I1" s="31"/>
      <c r="J1" s="31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80333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2" t="str">
        <f>'TRADE AREA'!B4</f>
        <v>CENCOSUD GIRARDOT - 2682</v>
      </c>
      <c r="C4" s="33"/>
      <c r="D4" s="33"/>
      <c r="E4" s="33"/>
      <c r="F4" s="33"/>
      <c r="G4" s="33"/>
      <c r="H4" s="33"/>
      <c r="I4" s="33"/>
      <c r="J4" s="33"/>
    </row>
    <row r="5" spans="1:12" ht="15.75" x14ac:dyDescent="0.25">
      <c r="A5" s="3" t="s">
        <v>5</v>
      </c>
      <c r="B5" s="34" t="str">
        <f>'TRADE AREA'!B5</f>
        <v>TERPEL</v>
      </c>
      <c r="C5" s="35"/>
      <c r="D5" s="35"/>
      <c r="E5" s="35"/>
      <c r="F5" s="35"/>
      <c r="G5" s="35"/>
      <c r="H5" s="35"/>
      <c r="I5" s="35"/>
      <c r="J5" s="35"/>
    </row>
    <row r="6" spans="1:12" ht="15.75" x14ac:dyDescent="0.25">
      <c r="A6" s="4" t="s">
        <v>6</v>
      </c>
      <c r="B6" s="32" t="str">
        <f>'TRADE AREA'!B6</f>
        <v>Calle10, Centro, Girardot ciudad</v>
      </c>
      <c r="C6" s="33"/>
      <c r="D6" s="33"/>
      <c r="E6" s="33"/>
      <c r="F6" s="33"/>
      <c r="G6" s="33"/>
      <c r="H6" s="33"/>
      <c r="I6" s="33"/>
      <c r="J6" s="33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28</v>
      </c>
      <c r="F10" s="13" t="s">
        <v>29</v>
      </c>
      <c r="G10" s="10"/>
      <c r="H10" s="13" t="s">
        <v>18</v>
      </c>
      <c r="I10" s="13" t="s">
        <v>19</v>
      </c>
      <c r="J10" s="13" t="s">
        <v>20</v>
      </c>
      <c r="K10" s="13" t="s">
        <v>28</v>
      </c>
      <c r="L10" s="13" t="s">
        <v>29</v>
      </c>
    </row>
    <row r="11" spans="1:12" x14ac:dyDescent="0.25">
      <c r="A11" s="10"/>
      <c r="B11" s="14" t="s">
        <v>0</v>
      </c>
      <c r="C11" s="14">
        <v>8</v>
      </c>
      <c r="D11" s="15">
        <v>324143</v>
      </c>
      <c r="E11" s="28">
        <v>44.44</v>
      </c>
      <c r="F11" s="28">
        <v>63.73</v>
      </c>
      <c r="G11" s="10"/>
      <c r="H11" s="14" t="s">
        <v>0</v>
      </c>
      <c r="I11" s="14">
        <v>8</v>
      </c>
      <c r="J11" s="15">
        <v>110733</v>
      </c>
      <c r="K11" s="28">
        <v>44.44</v>
      </c>
      <c r="L11" s="28">
        <v>62.2</v>
      </c>
    </row>
    <row r="12" spans="1:12" x14ac:dyDescent="0.25">
      <c r="A12" s="10"/>
      <c r="B12" s="16" t="s">
        <v>17</v>
      </c>
      <c r="C12" s="16">
        <v>5</v>
      </c>
      <c r="D12" s="17">
        <v>107192</v>
      </c>
      <c r="E12" s="30">
        <v>27.78</v>
      </c>
      <c r="F12" s="30">
        <v>21.08</v>
      </c>
      <c r="G12" s="10"/>
      <c r="H12" s="16" t="s">
        <v>17</v>
      </c>
      <c r="I12" s="16">
        <v>5</v>
      </c>
      <c r="J12" s="17">
        <v>34334</v>
      </c>
      <c r="K12" s="30">
        <v>27.78</v>
      </c>
      <c r="L12" s="30">
        <v>19.29</v>
      </c>
    </row>
    <row r="13" spans="1:12" x14ac:dyDescent="0.25">
      <c r="A13" s="10"/>
      <c r="B13" s="14" t="s">
        <v>1</v>
      </c>
      <c r="C13" s="14">
        <v>4</v>
      </c>
      <c r="D13" s="15">
        <v>61258</v>
      </c>
      <c r="E13" s="28">
        <v>22.22</v>
      </c>
      <c r="F13" s="28">
        <v>12.05</v>
      </c>
      <c r="G13" s="10"/>
      <c r="H13" s="14" t="s">
        <v>1</v>
      </c>
      <c r="I13" s="14">
        <v>4</v>
      </c>
      <c r="J13" s="15">
        <v>27471</v>
      </c>
      <c r="K13" s="28">
        <v>22.22</v>
      </c>
      <c r="L13" s="28">
        <v>15.43</v>
      </c>
    </row>
    <row r="14" spans="1:12" x14ac:dyDescent="0.25">
      <c r="A14" s="10"/>
      <c r="B14" s="16" t="s">
        <v>27</v>
      </c>
      <c r="C14" s="16">
        <v>1</v>
      </c>
      <c r="D14" s="17">
        <v>15951</v>
      </c>
      <c r="E14" s="30">
        <v>5.56</v>
      </c>
      <c r="F14" s="30">
        <v>3.14</v>
      </c>
      <c r="G14" s="10"/>
      <c r="H14" s="23" t="s">
        <v>27</v>
      </c>
      <c r="I14" s="23">
        <v>1</v>
      </c>
      <c r="J14" s="24">
        <v>5492</v>
      </c>
      <c r="K14" s="29">
        <v>5.56</v>
      </c>
      <c r="L14" s="29">
        <v>3.08</v>
      </c>
    </row>
    <row r="15" spans="1:12" x14ac:dyDescent="0.25">
      <c r="B15" s="10"/>
      <c r="C15" s="12"/>
      <c r="D15" s="12"/>
      <c r="E15" s="11"/>
      <c r="F15" s="12"/>
      <c r="G15" s="12"/>
    </row>
    <row r="16" spans="1:12" ht="20.25" thickBot="1" x14ac:dyDescent="0.35">
      <c r="A16" s="22" t="s">
        <v>22</v>
      </c>
    </row>
    <row r="17" spans="1:6" ht="9" customHeight="1" thickTop="1" x14ac:dyDescent="0.3">
      <c r="A17" s="20"/>
    </row>
    <row r="18" spans="1:6" ht="30" customHeight="1" x14ac:dyDescent="0.25">
      <c r="B18" s="13" t="s">
        <v>18</v>
      </c>
      <c r="C18" s="13" t="s">
        <v>19</v>
      </c>
      <c r="D18" s="13" t="s">
        <v>20</v>
      </c>
      <c r="E18" s="13" t="s">
        <v>28</v>
      </c>
      <c r="F18" s="13" t="s">
        <v>29</v>
      </c>
    </row>
    <row r="19" spans="1:6" x14ac:dyDescent="0.25">
      <c r="B19" s="14" t="s">
        <v>41</v>
      </c>
      <c r="C19" s="14">
        <v>1</v>
      </c>
      <c r="D19" s="15">
        <v>79412</v>
      </c>
      <c r="E19" s="28">
        <v>50</v>
      </c>
      <c r="F19" s="28">
        <v>56.38</v>
      </c>
    </row>
    <row r="20" spans="1:6" x14ac:dyDescent="0.25">
      <c r="B20" s="23" t="s">
        <v>2</v>
      </c>
      <c r="C20" s="23">
        <v>1</v>
      </c>
      <c r="D20" s="24">
        <v>61428</v>
      </c>
      <c r="E20" s="29">
        <v>50</v>
      </c>
      <c r="F20" s="29">
        <v>43.62</v>
      </c>
    </row>
    <row r="21" spans="1:6" x14ac:dyDescent="0.25">
      <c r="A21" s="10"/>
    </row>
    <row r="22" spans="1:6" x14ac:dyDescent="0.25">
      <c r="A22" s="10"/>
    </row>
    <row r="23" spans="1:6" x14ac:dyDescent="0.25">
      <c r="A23" s="10"/>
    </row>
    <row r="24" spans="1:6" x14ac:dyDescent="0.25">
      <c r="A24" s="10"/>
    </row>
    <row r="25" spans="1:6" x14ac:dyDescent="0.25">
      <c r="A25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2024-08-21T17:19:22Z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